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Y:\01 - PREFEITURA - ADM\07 - LICITACAO\ERIC\Rede Elétrica Vila Nova\"/>
    </mc:Choice>
  </mc:AlternateContent>
  <bookViews>
    <workbookView xWindow="0" yWindow="0" windowWidth="28800" windowHeight="12435"/>
  </bookViews>
  <sheets>
    <sheet name="Buttons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E9" i="1"/>
  <c r="D9" i="1"/>
  <c r="E11" i="1" l="1"/>
  <c r="F11" i="1" s="1"/>
  <c r="D11" i="1"/>
</calcChain>
</file>

<file path=xl/sharedStrings.xml><?xml version="1.0" encoding="utf-8"?>
<sst xmlns="http://schemas.openxmlformats.org/spreadsheetml/2006/main" count="44" uniqueCount="39">
  <si>
    <t>Obra</t>
  </si>
  <si>
    <t>Bancos</t>
  </si>
  <si>
    <t>B.D.I.</t>
  </si>
  <si>
    <t>Encargos Sociais</t>
  </si>
  <si>
    <t>CONSTRUÇÃO DA REDE DE DISTRIBUIÇÃO ELÉTRICA DO BAIRRO VILA NOVA</t>
  </si>
  <si>
    <t xml:space="preserve">SINAPI - 01/2023 - Mato Grosso
SBC - 02/2023 - Mato Grosso
ORSE - 11/2022 - Sergipe
SEDOP - 02/2023 - Pará
SEINFRA - 027 - Ceará
SETOP - 10/2022 - Minas Gerais
IOPES - 11/2022 - Espírito Santo
CPOS/CDHU - 11/2022 - São Paulo
FDE - 10/2022 - São Paulo
AGESUL - 06/2022 - Mato Grosso do Sul
AGETOP CIVIL - 01/2023 - Goiás
EMBASA - 01/2023 - Bahia
CAERN - 05/2018 - Rio Grande do Norte
EMOP - 12/2022 - Rio de Janeiro
</t>
  </si>
  <si>
    <t>24,0%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</si>
  <si>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</si>
  <si>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</si>
  <si>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</si>
  <si>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</si>
  <si>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</si>
  <si>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</si>
  <si>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</si>
  <si>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</si>
  <si>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 xml:space="preserve"> 1 </t>
  </si>
  <si>
    <t>SERVIÇOS INICIAIS</t>
  </si>
  <si>
    <t>100,00%
4.549,60</t>
  </si>
  <si>
    <t/>
  </si>
  <si>
    <t xml:space="preserve"> 2 </t>
  </si>
  <si>
    <t>LISTA DE MATERIAIS</t>
  </si>
  <si>
    <t xml:space="preserve"> 3 </t>
  </si>
  <si>
    <t>MÃO DE OBRA</t>
  </si>
  <si>
    <t>100,00%
250.261,62</t>
  </si>
  <si>
    <t>40,00%
100.104,65</t>
  </si>
  <si>
    <t>30,00%
75.078,49</t>
  </si>
  <si>
    <t>Porcentagem</t>
  </si>
  <si>
    <t>40,22%</t>
  </si>
  <si>
    <t>29,89%</t>
  </si>
  <si>
    <t>Custo</t>
  </si>
  <si>
    <t>Porcentagem Acumulado</t>
  </si>
  <si>
    <t>70,11%</t>
  </si>
  <si>
    <t>100,0%</t>
  </si>
  <si>
    <t>Custo Acumulado</t>
  </si>
  <si>
    <t>_______________________________________________________________
Clovis Batista da Silva
Registro Nacional 1704392594
Engenheiro Elétrico</t>
  </si>
  <si>
    <t>100,00%                        955.183,08</t>
  </si>
  <si>
    <t>30,00%
319.629,74</t>
  </si>
  <si>
    <t>40,00%
426.172,99</t>
  </si>
  <si>
    <t>30,00%
319.629,75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</si>
</sst>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8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9" fillId="8" borderId="0" xfId="0" applyFont="1" applyFill="1" applyAlignment="1">
      <alignment horizontal="left" vertical="top" wrapText="1"/>
    </xf>
    <xf numFmtId="0" fontId="10" fillId="9" borderId="0" xfId="0" applyFont="1" applyFill="1" applyAlignment="1">
      <alignment horizontal="center" vertical="top" wrapText="1"/>
    </xf>
    <xf numFmtId="0" fontId="11" fillId="10" borderId="0" xfId="0" applyFont="1" applyFill="1" applyAlignment="1">
      <alignment horizontal="right" vertical="top" wrapText="1"/>
    </xf>
    <xf numFmtId="0" fontId="12" fillId="11" borderId="0" xfId="0" applyFont="1" applyFill="1" applyAlignment="1">
      <alignment horizontal="center" vertical="top" wrapText="1"/>
    </xf>
    <xf numFmtId="0" fontId="13" fillId="12" borderId="5" xfId="0" applyFont="1" applyFill="1" applyBorder="1" applyAlignment="1">
      <alignment horizontal="right" vertical="top" wrapText="1"/>
    </xf>
    <xf numFmtId="0" fontId="8" fillId="12" borderId="5" xfId="0" applyFont="1" applyFill="1" applyBorder="1" applyAlignment="1">
      <alignment horizontal="right" vertical="top" wrapText="1"/>
    </xf>
    <xf numFmtId="4" fontId="11" fillId="10" borderId="0" xfId="0" applyNumberFormat="1" applyFont="1" applyFill="1" applyAlignment="1">
      <alignment horizontal="right" vertical="top" wrapText="1"/>
    </xf>
    <xf numFmtId="4" fontId="5" fillId="7" borderId="4" xfId="0" applyNumberFormat="1" applyFont="1" applyFill="1" applyBorder="1" applyAlignment="1">
      <alignment horizontal="right" vertical="top" wrapText="1"/>
    </xf>
    <xf numFmtId="4" fontId="7" fillId="10" borderId="0" xfId="0" applyNumberFormat="1" applyFont="1" applyFill="1" applyAlignment="1">
      <alignment horizontal="right" vertical="top" wrapText="1"/>
    </xf>
    <xf numFmtId="4" fontId="0" fillId="0" borderId="0" xfId="0" applyNumberFormat="1"/>
    <xf numFmtId="0" fontId="1" fillId="2" borderId="0" xfId="0" applyFont="1" applyFill="1" applyAlignment="1">
      <alignment horizontal="left" vertical="top" wrapText="1"/>
    </xf>
    <xf numFmtId="0" fontId="9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2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showOutlineSymbols="0" showWhiteSpace="0" workbookViewId="0">
      <selection activeCell="G4" sqref="A1:G1048576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9" ht="15" x14ac:dyDescent="0.2">
      <c r="A1" s="1"/>
      <c r="B1" s="1" t="s">
        <v>0</v>
      </c>
      <c r="C1" s="1" t="s">
        <v>1</v>
      </c>
      <c r="D1" s="16" t="s">
        <v>2</v>
      </c>
      <c r="E1" s="16"/>
      <c r="F1" s="16" t="s">
        <v>3</v>
      </c>
      <c r="G1" s="16"/>
    </row>
    <row r="2" spans="1:9" ht="103.5" customHeight="1" x14ac:dyDescent="0.2">
      <c r="A2" s="6"/>
      <c r="B2" s="6" t="s">
        <v>4</v>
      </c>
      <c r="C2" s="6" t="s">
        <v>5</v>
      </c>
      <c r="D2" s="17" t="s">
        <v>6</v>
      </c>
      <c r="E2" s="17"/>
      <c r="F2" s="17" t="s">
        <v>7</v>
      </c>
      <c r="G2" s="17"/>
    </row>
    <row r="3" spans="1:9" ht="20.25" customHeight="1" x14ac:dyDescent="0.25">
      <c r="A3" s="18" t="s">
        <v>8</v>
      </c>
      <c r="B3" s="19"/>
      <c r="C3" s="19"/>
      <c r="D3" s="19"/>
      <c r="E3" s="19"/>
      <c r="F3" s="19"/>
      <c r="G3" s="19"/>
    </row>
    <row r="4" spans="1:9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</row>
    <row r="5" spans="1:9" ht="24" customHeight="1" x14ac:dyDescent="0.2">
      <c r="A5" s="4" t="s">
        <v>15</v>
      </c>
      <c r="B5" s="4" t="s">
        <v>16</v>
      </c>
      <c r="C5" s="5" t="s">
        <v>17</v>
      </c>
      <c r="D5" s="10" t="s">
        <v>17</v>
      </c>
      <c r="E5" s="5" t="s">
        <v>18</v>
      </c>
      <c r="F5" s="5" t="s">
        <v>18</v>
      </c>
    </row>
    <row r="6" spans="1:9" ht="24" customHeight="1" thickTop="1" thickBot="1" x14ac:dyDescent="0.25">
      <c r="A6" s="4" t="s">
        <v>19</v>
      </c>
      <c r="B6" s="4" t="s">
        <v>20</v>
      </c>
      <c r="C6" s="13" t="s">
        <v>35</v>
      </c>
      <c r="D6" s="11" t="s">
        <v>37</v>
      </c>
      <c r="E6" s="11" t="s">
        <v>36</v>
      </c>
      <c r="F6" s="11" t="s">
        <v>38</v>
      </c>
    </row>
    <row r="7" spans="1:9" ht="24" customHeight="1" thickTop="1" thickBot="1" x14ac:dyDescent="0.25">
      <c r="A7" s="4" t="s">
        <v>21</v>
      </c>
      <c r="B7" s="4" t="s">
        <v>22</v>
      </c>
      <c r="C7" s="5" t="s">
        <v>23</v>
      </c>
      <c r="D7" s="10" t="s">
        <v>24</v>
      </c>
      <c r="E7" s="10" t="s">
        <v>25</v>
      </c>
      <c r="F7" s="10" t="s">
        <v>25</v>
      </c>
    </row>
    <row r="8" spans="1:9" ht="15" thickTop="1" x14ac:dyDescent="0.2">
      <c r="A8" s="17" t="s">
        <v>26</v>
      </c>
      <c r="B8" s="17"/>
      <c r="C8" s="6"/>
      <c r="D8" s="8" t="s">
        <v>27</v>
      </c>
      <c r="E8" s="8" t="s">
        <v>28</v>
      </c>
      <c r="F8" s="8" t="s">
        <v>28</v>
      </c>
    </row>
    <row r="9" spans="1:9" x14ac:dyDescent="0.2">
      <c r="A9" s="17" t="s">
        <v>29</v>
      </c>
      <c r="B9" s="17"/>
      <c r="C9" s="6"/>
      <c r="D9" s="12">
        <f>4549.6+426172.99+100104.65</f>
        <v>530827.24</v>
      </c>
      <c r="E9" s="12">
        <f>319629.74+75078.49</f>
        <v>394708.23</v>
      </c>
      <c r="F9" s="14">
        <f>319629.75+75078.48</f>
        <v>394708.23</v>
      </c>
      <c r="I9" s="15"/>
    </row>
    <row r="10" spans="1:9" x14ac:dyDescent="0.2">
      <c r="A10" s="17" t="s">
        <v>30</v>
      </c>
      <c r="B10" s="17"/>
      <c r="C10" s="6"/>
      <c r="D10" s="8" t="s">
        <v>27</v>
      </c>
      <c r="E10" s="8" t="s">
        <v>31</v>
      </c>
      <c r="F10" s="8" t="s">
        <v>32</v>
      </c>
    </row>
    <row r="11" spans="1:9" x14ac:dyDescent="0.2">
      <c r="A11" s="17" t="s">
        <v>33</v>
      </c>
      <c r="B11" s="17"/>
      <c r="C11" s="6"/>
      <c r="D11" s="12">
        <f>D9</f>
        <v>530827.24</v>
      </c>
      <c r="E11" s="12">
        <f>E9+D9</f>
        <v>925535.47</v>
      </c>
      <c r="F11" s="14">
        <f>F9+E11</f>
        <v>1320243.7</v>
      </c>
    </row>
    <row r="12" spans="1:9" x14ac:dyDescent="0.2">
      <c r="A12" s="9"/>
      <c r="B12" s="9"/>
      <c r="C12" s="9"/>
      <c r="D12" s="9"/>
      <c r="E12" s="9"/>
      <c r="F12" s="9"/>
      <c r="G12" s="9"/>
    </row>
    <row r="13" spans="1:9" ht="60" customHeight="1" x14ac:dyDescent="0.2">
      <c r="A13" s="7"/>
      <c r="B13" s="7"/>
      <c r="C13" s="7"/>
      <c r="D13" s="7"/>
      <c r="E13" s="7"/>
      <c r="F13" s="7"/>
      <c r="G13" s="7"/>
    </row>
    <row r="14" spans="1:9" ht="69.95" customHeight="1" x14ac:dyDescent="0.2">
      <c r="A14" s="20" t="s">
        <v>34</v>
      </c>
      <c r="B14" s="19"/>
      <c r="C14" s="19"/>
      <c r="D14" s="19"/>
      <c r="E14" s="19"/>
      <c r="F14" s="19"/>
      <c r="G14" s="19"/>
    </row>
  </sheetData>
  <mergeCells count="10">
    <mergeCell ref="A8:B8"/>
    <mergeCell ref="A9:B9"/>
    <mergeCell ref="A10:B10"/>
    <mergeCell ref="A11:B11"/>
    <mergeCell ref="A14:G14"/>
    <mergeCell ref="D1:E1"/>
    <mergeCell ref="F1:G1"/>
    <mergeCell ref="D2:E2"/>
    <mergeCell ref="F2:G2"/>
    <mergeCell ref="A3:G3"/>
  </mergeCells>
  <phoneticPr fontId="14" type="noConversion"/>
  <pageMargins left="0.5" right="0.5" top="1" bottom="1" header="0.5" footer="0.5"/>
  <pageSetup paperSize="9" scale="84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2023-07-26T18:30:44Z</cp:lastPrinted>
  <dcterms:created xsi:type="dcterms:W3CDTF">2023-06-19T11:42:32Z</dcterms:created>
  <dcterms:modified xsi:type="dcterms:W3CDTF">2023-07-26T18:30:47Z</dcterms:modified>
</cp:coreProperties>
</file>